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<sst xmlns="http://schemas.openxmlformats.org/spreadsheetml/2006/main" count="317" uniqueCount="188">
  <si>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</si>
  <si>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</si>
  <si>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</si>
  <si>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</si>
  <si>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</si>
  <si>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</si>
  <si>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</si>
  <si>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</si>
  <si>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</si>
  <si>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</si>
  <si>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</si>
  <si>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</si>
  <si>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</si>
  <si>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</si>
  <si>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</si>
  <si>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</si>
  <si>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</si>
  <si>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</si>
  <si>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</si>
  <si>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</si>
  <si>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</si>
  <si>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</si>
  <si>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</si>
  <si>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</si>
  <si>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</si>
  <si>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</si>
  <si>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</si>
  <si>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</si>
  <si>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</si>
  <si>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</si>
  <si>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</si>
  <si>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</si>
  <si>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</si>
  <si>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</si>
  <si>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</si>
  <si>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</si>
  <si>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</si>
  <si>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</si>
  <si>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</si>
  <si>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</si>
  <si>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</si>
  <si>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</si>
  <si>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</si>
  <si>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</si>
  <si>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</si>
  <si>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</si>
  <si>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</si>
  <si>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</si>
  <si>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</si>
  <si>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</si>
  <si>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</si>
  <si>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</si>
  <si>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</si>
  <si>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</si>
  <si>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</si>
  <si>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</si>
  <si>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</si>
  <si>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</si>
  <si>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</si>
  <si>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</si>
  <si>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</si>
  <si>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</si>
  <si>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</si>
  <si>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</si>
  <si>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</si>
  <si>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</si>
  <si>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</si>
  <si>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</si>
  <si>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</si>
  <si>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</si>
  <si>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</si>
  <si>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</si>
  <si>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</si>
  <si>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</si>
  <si>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</si>
  <si>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</si>
  <si>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</si>
  <si>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</si>
  <si>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</si>
  <si>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</si>
  <si>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</si>
  <si>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</si>
  <si>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</si>
  <si>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</si>
  <si>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</si>
  <si>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</si>
  <si>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</si>
  <si>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</si>
  <si>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</si>
  <si>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</si>
  <si>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</si>
  <si>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</si>
  <si>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</si>
  <si>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</si>
  <si>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</si>
  <si>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</si>
  <si>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</si>
  <si>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</si>
  <si>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</si>
  <si>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</si>
  <si>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</si>
  <si>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</si>
  <si>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</si>
  <si>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</si>
  <si>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</si>
  <si>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</si>
  <si>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</si>
  <si>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</si>
  <si>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</si>
  <si>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</si>
  <si>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</si>
  <si>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</si>
  <si>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</si>
  <si>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</si>
  <si>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</si>
  <si>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</si>
  <si>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</si>
  <si>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</si>
  <si>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</si>
  <si>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</si>
  <si>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</si>
  <si>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</si>
  <si>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</si>
  <si>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</si>
  <si>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</si>
  <si>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</si>
  <si>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</si>
  <si>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</si>
  <si>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</si>
  <si>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</si>
  <si>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</si>
  <si>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</si>
  <si>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</si>
  <si>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</si>
  <si>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</si>
  <si>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</si>
  <si>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</si>
  <si>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</si>
  <si>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</si>
  <si>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</si>
  <si>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</si>
  <si>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</si>
  <si>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</si>
  <si>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</si>
  <si>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</si>
  <si>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</si>
  <si>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</si>
  <si>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</si>
  <si>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</si>
  <si>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</si>
  <si>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</si>
  <si>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</si>
  <si>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</si>
  <si>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</si>
  <si>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</si>
  <si>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</si>
  <si>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</si>
  <si>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</si>
  <si>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</si>
  <si>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</si>
  <si>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</si>
  <si>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</si>
  <si>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</si>
  <si>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</si>
  <si>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</si>
  <si>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</si>
  <si>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</si>
  <si>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</si>
  <si>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</si>
  <si>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</si>
  <si>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</si>
  <si>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</si>
  <si>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</si>
  <si>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</si>
  <si>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</si>
  <si>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</si>
  <si>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</si>
  <si>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</si>
  <si>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</si>
  <si>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</si>
  <si>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</si>
  <si>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Электроснабжение ЭПУ потребителей в соответствии с договором на ТП № 1-53-26-0006 г. Усть-Лабинск </t>
  </si>
  <si>
    <t>Q_Ул_26_ЛК15_017878</t>
  </si>
  <si>
    <t>ВЛ-0,4 кВ ТП-211 Ф-1 от оп 3/9 до оп 3/9а</t>
  </si>
  <si>
    <t xml:space="preserve"> СИП-2, 3*50+1*54,6-0,6/1 мм2</t>
  </si>
  <si>
    <t>Л7-20-2</t>
  </si>
  <si>
    <t>0,054</t>
  </si>
  <si>
    <t>У172-0326-ЭС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</si>
</sst>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G7" zoomScale="70" zoomScaleNormal="70" zoomScaleSheetLayoutView="70" workbookViewId="0">
      <selection activeCell="M20" sqref="M20: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157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158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160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179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181</v>
      </c>
      <c r="D19" s="131" t="s">
        <v>182</v>
      </c>
      <c r="E19" s="126" t="s">
        <v>162</v>
      </c>
      <c r="F19" s="133" t="s">
        <v>183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184</v>
      </c>
      <c r="L19" s="121" t="s">
        <v>178</v>
      </c>
      <c r="M19" s="121" t="s">
        <v>187</v>
      </c>
      <c r="N19" s="123" t="s">
        <v>166</v>
      </c>
      <c r="O19" s="122" t="s">
        <v>163</v>
      </c>
      <c r="P19" s="122" t="s">
        <v>186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105.63860159999999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181</v>
      </c>
      <c r="D20" s="131" t="s">
        <v>182</v>
      </c>
      <c r="E20" s="126" t="s">
        <v>169</v>
      </c>
      <c r="F20" s="133" t="s">
        <v>183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187</v>
      </c>
      <c r="N20" s="123" t="s">
        <v>166</v>
      </c>
      <c r="O20" s="122" t="s">
        <v>163</v>
      </c>
      <c r="P20" s="122" t="s">
        <v>186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59.44661279999999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181</v>
      </c>
      <c r="D21" s="131" t="s">
        <v>182</v>
      </c>
      <c r="E21" s="126" t="s">
        <v>170</v>
      </c>
      <c r="F21" s="133" t="s">
        <v>183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184</v>
      </c>
      <c r="L21" s="121" t="s">
        <v>178</v>
      </c>
      <c r="M21" s="121" t="s">
        <v>187</v>
      </c>
      <c r="N21" s="123" t="s">
        <v>166</v>
      </c>
      <c r="O21" s="122" t="s">
        <v>163</v>
      </c>
      <c r="P21" s="122" t="s">
        <v>186</v>
      </c>
      <c r="Q21" s="87" t="s">
        <v>167</v>
      </c>
      <c r="R21" s="128" t="s">
        <v>185</v>
      </c>
      <c r="S21" s="127">
        <v>559.37</v>
      </c>
      <c r="T21" s="127">
        <v>1.1599999999999999</v>
      </c>
      <c r="U21" s="73">
        <f t="shared" si="0"/>
        <v>35.038936799999995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181</v>
      </c>
      <c r="D22" s="131" t="s">
        <v>182</v>
      </c>
      <c r="E22" s="126" t="s">
        <v>173</v>
      </c>
      <c r="F22" s="133" t="s">
        <v>183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187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434.1541512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160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P14" sqref="P14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181</v>
      </c>
      <c r="D15" s="131" t="s">
        <v>182</v>
      </c>
      <c r="E15" s="109">
        <v>2025</v>
      </c>
      <c r="F15" s="109">
        <v>2026</v>
      </c>
      <c r="G15" s="102">
        <f>'20.1'!U31/1000</f>
        <v>0.4341541512</v>
      </c>
      <c r="H15" s="102">
        <f>G15*1.2</f>
        <v>0.52098498143999994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0.69643244215270139</v>
      </c>
      <c r="J15" s="103">
        <f>'20.2'!M20/1000</f>
        <v>0</v>
      </c>
      <c r="K15" s="103">
        <f>I15+J15</f>
        <v>0.69643244215270139</v>
      </c>
      <c r="L15" s="102">
        <v>0.52605072639999995</v>
      </c>
      <c r="M15" s="105">
        <f>K15-L15</f>
        <v>0.17038171575270145</v>
      </c>
      <c r="N15" s="102">
        <v>0.52605072639999995</v>
      </c>
      <c r="O15" s="104">
        <f>H15-N15</f>
        <v>-5.0657449600000071E-3</v>
      </c>
      <c r="P15" s="103">
        <f>SUM(Q15:W15)</f>
        <v>0.52605072639999995</v>
      </c>
      <c r="Q15" s="110">
        <v>0</v>
      </c>
      <c r="R15" s="110">
        <v>0</v>
      </c>
      <c r="S15" s="110">
        <v>0</v>
      </c>
      <c r="T15" s="110">
        <v>0.52605072639999995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2026-08-04T13:33:08Z</dcterms:modified>
</cp:coreProperties>
</file>